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YaoJ01\Downloads\OneDrive_1_08-04-2025\"/>
    </mc:Choice>
  </mc:AlternateContent>
  <xr:revisionPtr revIDLastSave="0" documentId="13_ncr:1_{E4005228-66F3-4311-B5E7-860C389BAEBA}" xr6:coauthVersionLast="47" xr6:coauthVersionMax="47" xr10:uidLastSave="{00000000-0000-0000-0000-000000000000}"/>
  <bookViews>
    <workbookView xWindow="22920" yWindow="-120" windowWidth="29040" windowHeight="15720" xr2:uid="{B373CA70-B55A-4944-BB63-4FF27F3B4266}"/>
  </bookViews>
  <sheets>
    <sheet name="Lot 1" sheetId="6" r:id="rId1"/>
    <sheet name="Lot 2" sheetId="5" r:id="rId2"/>
    <sheet name="Lot 3" sheetId="4" r:id="rId3"/>
    <sheet name="Lot 4" sheetId="3" r:id="rId4"/>
    <sheet name="Lot 5" sheetId="2" r:id="rId5"/>
    <sheet name="Lot 6" sheetId="1" r:id="rId6"/>
  </sheets>
  <definedNames>
    <definedName name="_xlnm.Print_Area" localSheetId="0">'Lot 6'!$A:$E</definedName>
    <definedName name="_xlnm.Print_Area" localSheetId="1">'Lot 6'!$A:$E</definedName>
    <definedName name="_xlnm.Print_Area" localSheetId="2">'Lot 6'!$A:$E</definedName>
    <definedName name="_xlnm.Print_Area" localSheetId="3">'Lot 6'!$A:$E</definedName>
    <definedName name="_xlnm.Print_Area" localSheetId="4">'Lot 6'!$A:$E</definedName>
    <definedName name="_xlnm.Print_Area" localSheetId="5">'Lot 6'!$A:$E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6" l="1"/>
  <c r="C19" i="6"/>
  <c r="B31" i="6" s="1"/>
  <c r="B9" i="6"/>
  <c r="B7" i="6"/>
  <c r="C29" i="5"/>
  <c r="C19" i="5"/>
  <c r="B31" i="5" s="1"/>
  <c r="B9" i="5"/>
  <c r="B7" i="5"/>
  <c r="C29" i="4"/>
  <c r="C19" i="4"/>
  <c r="B31" i="4" s="1"/>
  <c r="B9" i="4"/>
  <c r="B7" i="4"/>
  <c r="C29" i="3"/>
  <c r="C19" i="3"/>
  <c r="B31" i="3" s="1"/>
  <c r="B9" i="3"/>
  <c r="B7" i="3"/>
  <c r="C29" i="2"/>
  <c r="C19" i="2"/>
  <c r="B31" i="2" s="1"/>
  <c r="B9" i="2"/>
  <c r="B7" i="2"/>
  <c r="B9" i="1"/>
  <c r="C19" i="1"/>
  <c r="C29" i="1"/>
  <c r="B31" i="1" l="1"/>
  <c r="B7" i="1" s="1"/>
</calcChain>
</file>

<file path=xl/sharedStrings.xml><?xml version="1.0" encoding="utf-8"?>
<sst xmlns="http://schemas.openxmlformats.org/spreadsheetml/2006/main" count="390" uniqueCount="42">
  <si>
    <r>
      <rPr>
        <b/>
        <u/>
        <sz val="14"/>
        <color rgb="FF000000"/>
        <rFont val="Calibri"/>
        <scheme val="minor"/>
      </rPr>
      <t xml:space="preserve">Instructions for tenderers
You can bid for a single Lot or multiple Lots (up to 6).
</t>
    </r>
    <r>
      <rPr>
        <b/>
        <u/>
        <sz val="11"/>
        <color rgb="FF000000"/>
        <rFont val="Calibri"/>
        <scheme val="minor"/>
      </rPr>
      <t xml:space="preserve">
</t>
    </r>
    <r>
      <rPr>
        <sz val="11"/>
        <color rgb="FF000000"/>
        <rFont val="Calibri"/>
        <scheme val="minor"/>
      </rPr>
      <t xml:space="preserve">Please detail the </t>
    </r>
    <r>
      <rPr>
        <b/>
        <u/>
        <sz val="11"/>
        <color rgb="FF000000"/>
        <rFont val="Calibri"/>
        <scheme val="minor"/>
      </rPr>
      <t>price charged and the costs</t>
    </r>
    <r>
      <rPr>
        <sz val="11"/>
        <color rgb="FF000000"/>
        <rFont val="Calibri"/>
        <scheme val="minor"/>
      </rPr>
      <t xml:space="preserve"> associated for the delivery of this service to demonstrate how you will remain witin the financial envelope and under the price per guided learning hour for the relevant intervention/industry.
Organisations will need to complete </t>
    </r>
    <r>
      <rPr>
        <b/>
        <u/>
        <sz val="11"/>
        <color rgb="FF000000"/>
        <rFont val="Calibri"/>
        <scheme val="minor"/>
      </rPr>
      <t>the cells highlighted in yellow only</t>
    </r>
    <r>
      <rPr>
        <sz val="11"/>
        <color rgb="FF000000"/>
        <rFont val="Calibri"/>
        <scheme val="minor"/>
      </rPr>
      <t xml:space="preserve">. When calculating costs tenderers must include </t>
    </r>
    <r>
      <rPr>
        <b/>
        <u/>
        <sz val="11"/>
        <color rgb="FF000000"/>
        <rFont val="Calibri"/>
        <scheme val="minor"/>
      </rPr>
      <t>entire costs for all elements</t>
    </r>
    <r>
      <rPr>
        <sz val="11"/>
        <color rgb="FF000000"/>
        <rFont val="Calibri"/>
        <scheme val="minor"/>
      </rPr>
      <t xml:space="preserve"> of the specification within Schedule 2).</t>
    </r>
  </si>
  <si>
    <t xml:space="preserve">
If required, organisations can leave lines blank, as well as add or remove them to provide an accurate overview of their costs. 
Please note the 'Total Delivery Cost' will be automatically calculated using pre-set forumlas.</t>
  </si>
  <si>
    <t>KCC Skills Bootcamp Pricing Schedule</t>
  </si>
  <si>
    <t>Completed by:</t>
  </si>
  <si>
    <t>ENTER ORGANISATION NAME HERE</t>
  </si>
  <si>
    <t>Intervention/Industry:</t>
  </si>
  <si>
    <t>ENTER INDUSTRY HERE</t>
  </si>
  <si>
    <t>Lot #</t>
  </si>
  <si>
    <t>Lot 1</t>
  </si>
  <si>
    <t>Total Delivery Price (Charged):</t>
  </si>
  <si>
    <t>ENTER PRICE HERE</t>
  </si>
  <si>
    <t>ENTER LOT(S) APPLIED FOR HERE</t>
  </si>
  <si>
    <t>Total Delivery Cost:</t>
  </si>
  <si>
    <t>Total Guided Learning Hours:</t>
  </si>
  <si>
    <t>ENTER HOURS HERE</t>
  </si>
  <si>
    <t>Price per Guided Learning Hour:</t>
  </si>
  <si>
    <t>Staff Related Costs</t>
  </si>
  <si>
    <t>Staff Related Cost Name</t>
  </si>
  <si>
    <t>Description (provide more detail to specify costs)</t>
  </si>
  <si>
    <t>Total per annum (£)</t>
  </si>
  <si>
    <t>Number of Staff</t>
  </si>
  <si>
    <t>Employed Staff Cost</t>
  </si>
  <si>
    <t>ENTER DESCRIPTION (if required)</t>
  </si>
  <si>
    <t>ENTER COST</t>
  </si>
  <si>
    <t>ENTER NO. OF STAFF</t>
  </si>
  <si>
    <t>Recruitment Costs</t>
  </si>
  <si>
    <t>Training Costs</t>
  </si>
  <si>
    <t>Staff Equipment Costs</t>
  </si>
  <si>
    <t>Other (if required)</t>
  </si>
  <si>
    <t>Total Staff Related Costs per annum</t>
  </si>
  <si>
    <t>Non-Staff Costs (including non-staff related equipment, management and administration costs)</t>
  </si>
  <si>
    <t>Cost Name</t>
  </si>
  <si>
    <t>Facilities Costs</t>
  </si>
  <si>
    <t>Equipment Costs</t>
  </si>
  <si>
    <t>Management and Administration Costs</t>
  </si>
  <si>
    <t>Total Non-Staff Costs per annum</t>
  </si>
  <si>
    <t>Total Overhead Costs per annum</t>
  </si>
  <si>
    <t>Lot 2</t>
  </si>
  <si>
    <t>Lot 3</t>
  </si>
  <si>
    <t>Lot 4</t>
  </si>
  <si>
    <t>Lot 5</t>
  </si>
  <si>
    <t>Lot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</si>
</sst>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 x14ac:knownFonts="1">
    <font>
      <sz val="11"/>
      <color theme="1"/>
      <name val="Calibri"/>
      <family val="2"/>
      <scheme val="minor"/>
    </font>
    <font>
      <b/>
      <sz val="11"/>
      <color theme="1"/>
      <name val="Calibri"/>
      <family val="2"/>
      <scheme val="minor"/>
    </font>
    <font>
      <b/>
      <u/>
      <sz val="11"/>
      <color theme="1"/>
      <name val="Calibri"/>
      <family val="2"/>
      <scheme val="minor"/>
    </font>
    <font>
      <b/>
      <u/>
      <sz val="14"/>
      <color rgb="FF000000"/>
      <name val="Calibri"/>
      <scheme val="minor"/>
    </font>
    <font>
      <b/>
      <u/>
      <sz val="11"/>
      <color rgb="FF000000"/>
      <name val="Calibri"/>
      <scheme val="minor"/>
    </font>
    <font>
      <sz val="11"/>
      <color rgb="FF000000"/>
      <name val="Calibri"/>
      <scheme val="minor"/>
    </font>
  </fonts>
  <fills count="7">
    <fill>
      <patternFill patternType="none"/>
    </fill>
    <fill>
      <patternFill patternType="gray125"/>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30">
    <xf numFmtId="0" fontId="0" fillId="0" borderId="0" xfId="0"/>
    <xf numFmtId="0" fontId="0" fillId="0" borderId="0" xfId="0" applyAlignment="1">
      <alignment wrapText="1"/>
    </xf>
    <xf numFmtId="0" fontId="1" fillId="0" borderId="0" xfId="0" applyFont="1" applyAlignment="1">
      <alignment horizontal="left" wrapText="1"/>
    </xf>
    <xf numFmtId="0" fontId="1" fillId="0" borderId="0" xfId="0" applyFont="1" applyAlignment="1">
      <alignment horizontal="left" vertical="top" wrapText="1"/>
    </xf>
    <xf numFmtId="0" fontId="0" fillId="0" borderId="1" xfId="0" applyBorder="1"/>
    <xf numFmtId="3" fontId="0" fillId="0" borderId="1" xfId="0" applyNumberFormat="1" applyBorder="1"/>
    <xf numFmtId="0" fontId="1" fillId="3" borderId="2"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0" fillId="5" borderId="0" xfId="0" applyFill="1" applyAlignment="1">
      <alignment horizontal="center" vertical="center" wrapText="1"/>
    </xf>
    <xf numFmtId="164" fontId="0" fillId="0" borderId="0" xfId="0" applyNumberFormat="1" applyAlignment="1">
      <alignment horizontal="center" vertical="center" wrapText="1"/>
    </xf>
    <xf numFmtId="164" fontId="0" fillId="0" borderId="1" xfId="0" applyNumberFormat="1" applyBorder="1" applyAlignment="1">
      <alignment horizontal="center" vertical="center" wrapText="1"/>
    </xf>
    <xf numFmtId="164" fontId="0" fillId="0" borderId="1" xfId="0" applyNumberFormat="1" applyBorder="1" applyAlignment="1">
      <alignment horizontal="center" vertical="center"/>
    </xf>
    <xf numFmtId="0" fontId="1" fillId="4" borderId="3" xfId="0" applyFont="1" applyFill="1" applyBorder="1" applyAlignment="1">
      <alignment horizontal="center" vertical="top" wrapText="1"/>
    </xf>
    <xf numFmtId="3" fontId="0" fillId="0" borderId="1" xfId="0" applyNumberFormat="1" applyBorder="1" applyAlignment="1">
      <alignment horizontal="center" vertical="center"/>
    </xf>
    <xf numFmtId="3" fontId="0" fillId="0" borderId="6" xfId="0" applyNumberFormat="1" applyBorder="1" applyAlignment="1">
      <alignment horizontal="center" vertical="center"/>
    </xf>
    <xf numFmtId="0" fontId="1" fillId="4" borderId="3"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6" xfId="0" applyBorder="1" applyAlignment="1">
      <alignment horizontal="center" vertical="center"/>
    </xf>
    <xf numFmtId="0" fontId="4" fillId="6"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0" fillId="6" borderId="0" xfId="0" applyFill="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cellXfs>
  <cellStyles count="1">
    <cellStyle name="Normal" xfId="0" builtinId="0"/>
  </cellStyles>
  <dxfs count="84">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alignment horizontal="center" vertical="center"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general" vertical="bottom" textRotation="0" wrapText="1" indent="0" justifyLastLine="0" shrinkToFit="0" readingOrder="0"/>
    </dxf>
    <dxf>
      <alignment horizontal="general" vertical="bottom" textRotation="0" wrapText="1" indent="0" justifyLastLine="0" shrinkToFit="0" readingOrder="0"/>
    </dxf>
    <dxf>
      <numFmt numFmtId="164" formatCode="&quot;£&quot;#,##0.00"/>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
      <border diagonalUp="0" diagonalDown="0">
        <left style="medium">
          <color indexed="64"/>
        </left>
        <right style="medium">
          <color indexed="64"/>
        </right>
        <top style="medium">
          <color indexed="64"/>
        </top>
        <bottom style="medium">
          <color indexed="64"/>
        </bottom>
      </border>
    </dxf>
    <dxf>
      <alignment horizontal="center" vertic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DC2DFD2-D5ED-4C30-B3FD-195F95BF07CF}" name="Table2810121416" displayName="Table2810121416" ref="A22:C28" totalsRowShown="0" headerRowDxfId="83" dataDxfId="82" tableBorderDxfId="81">
  <autoFilter ref="A22:C28" xr:uid="{9FE73BE4-4C53-4A0B-9767-B1EFDCAEB58C}"/>
  <tableColumns count="3">
    <tableColumn id="1" xr3:uid="{DA77C08B-776B-4A68-A5BD-7A28EED82C5A}" name="Cost Name" dataDxfId="80"/>
    <tableColumn id="2" xr3:uid="{3199ACFD-54D9-46C0-B74E-962917DBE501}" name="Description (provide more detail to specify costs)" dataDxfId="79"/>
    <tableColumn id="3" xr3:uid="{9D214AD5-C5EF-4007-9540-852812D6B637}" name="Total per annum (£)" dataDxfId="78"/>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F4D785A-46AF-46FA-80CF-4D097F46327A}" name="Table3911131517" displayName="Table3911131517" ref="A12:D18" totalsRowShown="0" headerRowDxfId="77" dataDxfId="76" tableBorderDxfId="75">
  <autoFilter ref="A12:D18" xr:uid="{A1F59866-7463-4A1A-B1E2-1E310E8C3F0D}"/>
  <tableColumns count="4">
    <tableColumn id="1" xr3:uid="{8DFE0270-E9F1-4E13-A4CD-1E6131B8B994}" name="Staff Related Cost Name" dataDxfId="74"/>
    <tableColumn id="2" xr3:uid="{C6F5DFA5-7728-4AC8-8CA1-46FB148BB6BE}" name="Description (provide more detail to specify costs)" dataDxfId="73"/>
    <tableColumn id="3" xr3:uid="{3EF12672-2CD9-4187-B43A-16F76F7A45D7}" name="Total per annum (£)" dataDxfId="72"/>
    <tableColumn id="4" xr3:uid="{68EE5665-04A9-43C5-A402-FA8EA8598A12}" name="Number of Staff" dataDxfId="71"/>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587876D-E9C9-417D-908F-5850B0563BAB}" name="Table28101214" displayName="Table28101214" ref="A22:C28" totalsRowShown="0" headerRowDxfId="70" dataDxfId="69" tableBorderDxfId="68">
  <autoFilter ref="A22:C28" xr:uid="{9FE73BE4-4C53-4A0B-9767-B1EFDCAEB58C}"/>
  <tableColumns count="3">
    <tableColumn id="1" xr3:uid="{9FDE1D4A-6545-4F55-B4B4-164D1E75E0F4}" name="Cost Name" dataDxfId="67"/>
    <tableColumn id="2" xr3:uid="{385B8339-0E57-4010-8381-097EB687806C}" name="Description (provide more detail to specify costs)" dataDxfId="66"/>
    <tableColumn id="3" xr3:uid="{B2476ECE-79CB-40E3-9E8F-DCA701D6B359}" name="Total per annum (£)" dataDxfId="65"/>
  </tableColumns>
  <tableStyleInfo name="TableStyleMedium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3E41578-7114-40E3-8818-A1A4D09BED1C}" name="Table39111315" displayName="Table39111315" ref="A12:D18" totalsRowShown="0" headerRowDxfId="64" dataDxfId="63" tableBorderDxfId="62">
  <autoFilter ref="A12:D18" xr:uid="{A1F59866-7463-4A1A-B1E2-1E310E8C3F0D}"/>
  <tableColumns count="4">
    <tableColumn id="1" xr3:uid="{A76125B0-B464-403C-AD24-8F144AC72616}" name="Staff Related Cost Name" dataDxfId="61"/>
    <tableColumn id="2" xr3:uid="{576A67E4-D784-412A-852E-3FD3FDEBF7D6}" name="Description (provide more detail to specify costs)" dataDxfId="60"/>
    <tableColumn id="3" xr3:uid="{8CD5F750-0959-4CCB-8B52-4D0AD1B34409}" name="Total per annum (£)" dataDxfId="59"/>
    <tableColumn id="4" xr3:uid="{A13FB650-393E-4D35-B48B-66CDF82D03EB}" name="Number of Staff" dataDxfId="58"/>
  </tableColumns>
  <tableStyleInfo name="TableStyleMedium1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CF68325-3048-44CB-920C-12778B59EC02}" name="Table281012" displayName="Table281012" ref="A22:C28" totalsRowShown="0" headerRowDxfId="57" dataDxfId="56" tableBorderDxfId="55">
  <autoFilter ref="A22:C28" xr:uid="{9FE73BE4-4C53-4A0B-9767-B1EFDCAEB58C}"/>
  <tableColumns count="3">
    <tableColumn id="1" xr3:uid="{1D620A0F-21B2-4481-A046-36469E090A40}" name="Cost Name" dataDxfId="54"/>
    <tableColumn id="2" xr3:uid="{F8B151D7-DC11-4308-B1DC-FC34FD927AF7}" name="Description (provide more detail to specify costs)" dataDxfId="53"/>
    <tableColumn id="3" xr3:uid="{05321567-29E3-44EC-8A3A-03F8B9E61A0E}" name="Total per annum (£)" dataDxfId="52"/>
  </tableColumns>
  <tableStyleInfo name="TableStyleMedium1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B82BED4-73B4-4FF7-ABB2-9356C2013F54}" name="Table391113" displayName="Table391113" ref="A12:D18" totalsRowShown="0" headerRowDxfId="51" dataDxfId="50" tableBorderDxfId="49">
  <autoFilter ref="A12:D18" xr:uid="{A1F59866-7463-4A1A-B1E2-1E310E8C3F0D}"/>
  <tableColumns count="4">
    <tableColumn id="1" xr3:uid="{72C31DCF-D592-4254-B12C-7D21216F2089}" name="Staff Related Cost Name" dataDxfId="48"/>
    <tableColumn id="2" xr3:uid="{2B786643-6648-41C4-B2F9-01772FC2CF4D}" name="Description (provide more detail to specify costs)" dataDxfId="47"/>
    <tableColumn id="3" xr3:uid="{A825F535-DE1A-4AF1-8988-413514DE927D}" name="Total per annum (£)" dataDxfId="46"/>
    <tableColumn id="4" xr3:uid="{DD9CAAC5-85F8-433E-98DB-806D9B8561EC}" name="Number of Staff" dataDxfId="45"/>
  </tableColumns>
  <tableStyleInfo name="TableStyleMedium1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F37A5C7-5489-4BB4-A96F-023054992D4D}" name="Table2810" displayName="Table2810" ref="A22:C28" totalsRowShown="0" headerRowDxfId="44" dataDxfId="43" tableBorderDxfId="42">
  <autoFilter ref="A22:C28" xr:uid="{9FE73BE4-4C53-4A0B-9767-B1EFDCAEB58C}"/>
  <tableColumns count="3">
    <tableColumn id="1" xr3:uid="{64D9062F-189C-4FD4-A915-23D04AA80912}" name="Cost Name" dataDxfId="41"/>
    <tableColumn id="2" xr3:uid="{5D279333-B859-4EAB-B287-61C0FAB086DE}" name="Description (provide more detail to specify costs)" dataDxfId="40"/>
    <tableColumn id="3" xr3:uid="{6683523D-20CC-4E40-97D9-252CA0818637}" name="Total per annum (£)" dataDxfId="39"/>
  </tableColumns>
  <tableStyleInfo name="TableStyleMedium1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0E0A69C-482D-4586-B728-3A9A4CCAAE8F}" name="Table3911" displayName="Table3911" ref="A12:D18" totalsRowShown="0" headerRowDxfId="38" dataDxfId="37" tableBorderDxfId="36">
  <autoFilter ref="A12:D18" xr:uid="{A1F59866-7463-4A1A-B1E2-1E310E8C3F0D}"/>
  <tableColumns count="4">
    <tableColumn id="1" xr3:uid="{8E3FE058-6DA7-477E-82A8-6585C23B4A3F}" name="Staff Related Cost Name" dataDxfId="35"/>
    <tableColumn id="2" xr3:uid="{8814308E-C6AE-4202-B6D7-3199548382AD}" name="Description (provide more detail to specify costs)" dataDxfId="34"/>
    <tableColumn id="3" xr3:uid="{1B12DBD0-D870-46BD-AB92-A9E87AC4C30E}" name="Total per annum (£)" dataDxfId="33"/>
    <tableColumn id="4" xr3:uid="{E27511A4-CBD0-4536-BAC6-46B8C5925A31}" name="Number of Staff" dataDxfId="32"/>
  </tableColumns>
  <tableStyleInfo name="TableStyleMedium1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F9F7131-31FA-43DD-88DC-5B7062B04AB5}" name="Table28" displayName="Table28" ref="A22:C28" totalsRowShown="0" headerRowDxfId="31" dataDxfId="30" tableBorderDxfId="29">
  <autoFilter ref="A22:C28" xr:uid="{9FE73BE4-4C53-4A0B-9767-B1EFDCAEB58C}"/>
  <tableColumns count="3">
    <tableColumn id="1" xr3:uid="{B3B6BB13-B52B-4CC7-9A5D-6DA1B42FAC36}" name="Cost Name" dataDxfId="28"/>
    <tableColumn id="2" xr3:uid="{5485A7B8-F25E-4EB5-A9B2-A16E5182AE18}" name="Description (provide more detail to specify costs)" dataDxfId="27"/>
    <tableColumn id="3" xr3:uid="{B95D328D-2E29-4A43-A850-6DB1A3D772CE}" name="Total per annum (£)" dataDxfId="26"/>
  </tableColumns>
  <tableStyleInfo name="TableStyleMedium1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BF56ED6-7E5C-43C5-BDF7-4588DB81DBE1}" name="Table39" displayName="Table39" ref="A12:D18" totalsRowShown="0" headerRowDxfId="25" dataDxfId="24" tableBorderDxfId="23">
  <autoFilter ref="A12:D18" xr:uid="{A1F59866-7463-4A1A-B1E2-1E310E8C3F0D}"/>
  <tableColumns count="4">
    <tableColumn id="1" xr3:uid="{AF7F2F31-76DB-4ABA-BC97-CA5896128B75}" name="Staff Related Cost Name" dataDxfId="22"/>
    <tableColumn id="2" xr3:uid="{EAE42654-D82A-4B02-A03D-CEF1877CE3B7}" name="Description (provide more detail to specify costs)" dataDxfId="21"/>
    <tableColumn id="3" xr3:uid="{F6A43292-3E6B-4440-9FDD-1C6AE8231CE6}" name="Total per annum (£)" dataDxfId="20"/>
    <tableColumn id="4" xr3:uid="{B87CFA44-992F-49F5-A835-2BE0572AEAE0}" name="Number of Staff" dataDxfId="19"/>
  </tableColumns>
  <tableStyleInfo name="TableStyleMedium1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FE73BE4-4C53-4A0B-9767-B1EFDCAEB58C}" name="Table2" displayName="Table2" ref="A22:C28" totalsRowShown="0" headerRowDxfId="18" dataDxfId="17" tableBorderDxfId="16">
  <autoFilter ref="A22:C28" xr:uid="{9FE73BE4-4C53-4A0B-9767-B1EFDCAEB58C}"/>
  <tableColumns count="3">
    <tableColumn id="1" xr3:uid="{E67DC6BB-77CA-4C4E-AF35-99534E629D03}" name="Cost Name" dataDxfId="15"/>
    <tableColumn id="2" xr3:uid="{6277F89D-F390-40F6-91A3-3419732B98FA}" name="Description (provide more detail to specify costs)" dataDxfId="14"/>
    <tableColumn id="3" xr3:uid="{3649B02E-562F-4E99-9FEB-94BE8CEF2ED7}" name="Total per annum (£)" dataDxfId="13"/>
  </tableColumns>
  <tableStyleInfo name="TableStyleMedium1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1F59866-7463-4A1A-B1E2-1E310E8C3F0D}" name="Table3" displayName="Table3" ref="A12:D18" totalsRowShown="0" headerRowDxfId="12" dataDxfId="11" tableBorderDxfId="10">
  <autoFilter ref="A12:D18" xr:uid="{A1F59866-7463-4A1A-B1E2-1E310E8C3F0D}"/>
  <tableColumns count="4">
    <tableColumn id="1" xr3:uid="{4D627E93-2B2E-4D7F-A273-79BA962C52DB}" name="Staff Related Cost Name" dataDxfId="9"/>
    <tableColumn id="2" xr3:uid="{EBFE0650-91AF-4135-95F4-370078EFF03E}" name="Description (provide more detail to specify costs)" dataDxfId="8"/>
    <tableColumn id="3" xr3:uid="{C2503B60-8C66-4C70-95D9-9D713204175F}" name="Total per annum (£)" dataDxfId="7"/>
    <tableColumn id="4" xr3:uid="{8C0B3A1B-AA71-474F-B995-5418B8A0BC84}" name="Number of Staff" dataDxfId="6"/>
  </tableColumns>
  <tableStyleInfo name="TableStyleMedium1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table" Target="../tables/table7.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table" Target="../tables/table1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45B26-2838-4BE2-BAE8-6865DCEA912F}">
  <dimension ref="A1:E44"/>
  <sheetViews>
    <sheetView showGridLines="0" tabSelected="1" zoomScaleNormal="100" workbookViewId="0">
      <selection activeCell="C1" sqref="C1:D1"/>
    </sheetView>
  </sheetViews>
  <sheetFormatPr defaultColWidth="0" defaultRowHeight="15" customHeight="1" zeroHeight="1" x14ac:dyDescent="0.25"/>
  <cols>
    <col min="1" max="1" width="45.7109375" customWidth="1"/>
    <col min="2" max="2" width="40.5703125" customWidth="1"/>
    <col min="3" max="3" width="35" customWidth="1"/>
    <col min="4" max="4" width="20.7109375" customWidth="1"/>
    <col min="5" max="5" width="19.85546875" customWidth="1"/>
    <col min="6" max="16383" width="9.140625"/>
    <col min="16384" max="16384" width="0.5703125" customWidth="1"/>
  </cols>
  <sheetData>
    <row r="1" spans="1:5" ht="252.75" customHeight="1" x14ac:dyDescent="0.25">
      <c r="A1" s="21" t="s">
        <v>0</v>
      </c>
      <c r="B1" s="22"/>
      <c r="C1" s="23" t="s">
        <v>1</v>
      </c>
      <c r="D1" s="23"/>
    </row>
    <row r="2" spans="1:5" ht="27" customHeight="1" x14ac:dyDescent="0.25">
      <c r="A2" s="24" t="s">
        <v>2</v>
      </c>
      <c r="B2" s="18" t="s">
        <v>3</v>
      </c>
      <c r="C2" s="10" t="s">
        <v>4</v>
      </c>
    </row>
    <row r="3" spans="1:5" ht="23.25" customHeight="1" x14ac:dyDescent="0.25">
      <c r="A3" s="25"/>
      <c r="B3" s="19" t="s">
        <v>5</v>
      </c>
      <c r="C3" s="10" t="s">
        <v>6</v>
      </c>
    </row>
    <row r="4" spans="1:5" ht="23.25" customHeight="1" x14ac:dyDescent="0.25">
      <c r="A4" s="25"/>
      <c r="B4" s="19" t="s">
        <v>7</v>
      </c>
      <c r="C4" s="10" t="s">
        <v>8</v>
      </c>
    </row>
    <row r="5" spans="1:5" ht="16.5" customHeight="1" x14ac:dyDescent="0.25">
      <c r="A5" s="3"/>
      <c r="B5" s="3"/>
      <c r="C5" s="2"/>
      <c r="D5" s="2"/>
    </row>
    <row r="6" spans="1:5" ht="16.5" customHeight="1" x14ac:dyDescent="0.25">
      <c r="A6" s="15" t="s">
        <v>9</v>
      </c>
      <c r="B6" s="14" t="s">
        <v>10</v>
      </c>
      <c r="C6" s="10" t="s">
        <v>11</v>
      </c>
      <c r="D6" s="2"/>
    </row>
    <row r="7" spans="1:5" ht="16.5" customHeight="1" x14ac:dyDescent="0.25">
      <c r="A7" s="15" t="s">
        <v>12</v>
      </c>
      <c r="B7" s="16">
        <f>B31</f>
        <v>0</v>
      </c>
      <c r="C7" s="2"/>
      <c r="D7" s="2"/>
    </row>
    <row r="8" spans="1:5" ht="16.5" customHeight="1" x14ac:dyDescent="0.25">
      <c r="A8" s="15" t="s">
        <v>13</v>
      </c>
      <c r="B8" s="17" t="s">
        <v>14</v>
      </c>
      <c r="C8" s="2"/>
      <c r="D8" s="2"/>
    </row>
    <row r="9" spans="1:5" ht="16.5" customHeight="1" x14ac:dyDescent="0.25">
      <c r="A9" s="15" t="s">
        <v>15</v>
      </c>
      <c r="B9" s="20" t="e">
        <f>B6/B8</f>
        <v>#VALUE!</v>
      </c>
      <c r="C9" s="2"/>
      <c r="D9" s="2"/>
    </row>
    <row r="10" spans="1:5" x14ac:dyDescent="0.25"/>
    <row r="11" spans="1:5" x14ac:dyDescent="0.25">
      <c r="A11" s="6" t="s">
        <v>16</v>
      </c>
      <c r="B11" s="7"/>
      <c r="C11" s="7"/>
    </row>
    <row r="12" spans="1:5" ht="33" customHeight="1" x14ac:dyDescent="0.25">
      <c r="A12" s="8" t="s">
        <v>17</v>
      </c>
      <c r="B12" s="8" t="s">
        <v>18</v>
      </c>
      <c r="C12" s="8" t="s">
        <v>19</v>
      </c>
      <c r="D12" s="8" t="s">
        <v>20</v>
      </c>
      <c r="E12" s="1"/>
    </row>
    <row r="13" spans="1:5" ht="15.75" customHeight="1" x14ac:dyDescent="0.25">
      <c r="A13" s="8" t="s">
        <v>21</v>
      </c>
      <c r="B13" s="8" t="s">
        <v>22</v>
      </c>
      <c r="C13" s="12" t="s">
        <v>23</v>
      </c>
      <c r="D13" s="8" t="s">
        <v>24</v>
      </c>
      <c r="E13" s="1"/>
    </row>
    <row r="14" spans="1:5" x14ac:dyDescent="0.25">
      <c r="A14" s="8" t="s">
        <v>25</v>
      </c>
      <c r="B14" s="8" t="s">
        <v>22</v>
      </c>
      <c r="C14" s="12" t="s">
        <v>23</v>
      </c>
      <c r="D14" s="11"/>
      <c r="E14" s="1"/>
    </row>
    <row r="15" spans="1:5" x14ac:dyDescent="0.25">
      <c r="A15" s="8" t="s">
        <v>26</v>
      </c>
      <c r="B15" s="8" t="s">
        <v>22</v>
      </c>
      <c r="C15" s="12" t="s">
        <v>23</v>
      </c>
      <c r="D15" s="11"/>
      <c r="E15" s="1"/>
    </row>
    <row r="16" spans="1:5" x14ac:dyDescent="0.25">
      <c r="A16" s="8" t="s">
        <v>27</v>
      </c>
      <c r="B16" s="8" t="s">
        <v>22</v>
      </c>
      <c r="C16" s="12" t="s">
        <v>23</v>
      </c>
      <c r="D16" s="11"/>
      <c r="E16" s="1"/>
    </row>
    <row r="17" spans="1:5" x14ac:dyDescent="0.25">
      <c r="A17" s="8" t="s">
        <v>28</v>
      </c>
      <c r="B17" s="8" t="s">
        <v>22</v>
      </c>
      <c r="C17" s="12" t="s">
        <v>23</v>
      </c>
      <c r="D17" s="11"/>
      <c r="E17" s="1"/>
    </row>
    <row r="18" spans="1:5" x14ac:dyDescent="0.25">
      <c r="A18" s="8" t="s">
        <v>28</v>
      </c>
      <c r="B18" s="8" t="s">
        <v>22</v>
      </c>
      <c r="C18" s="12" t="s">
        <v>23</v>
      </c>
      <c r="D18" s="11"/>
      <c r="E18" s="1"/>
    </row>
    <row r="19" spans="1:5" x14ac:dyDescent="0.25">
      <c r="A19" s="26" t="s">
        <v>29</v>
      </c>
      <c r="B19" s="27"/>
      <c r="C19" s="13">
        <f>SUM(Table3911131517[Total per annum (£)])</f>
        <v>0</v>
      </c>
      <c r="D19" s="1"/>
    </row>
    <row r="20" spans="1:5" x14ac:dyDescent="0.25">
      <c r="A20" s="8"/>
      <c r="B20" s="8"/>
      <c r="C20" s="8"/>
      <c r="D20" s="1"/>
    </row>
    <row r="21" spans="1:5" ht="45" x14ac:dyDescent="0.25">
      <c r="A21" s="9" t="s">
        <v>30</v>
      </c>
      <c r="B21" s="7"/>
      <c r="C21" s="7"/>
    </row>
    <row r="22" spans="1:5" ht="32.25" customHeight="1" x14ac:dyDescent="0.25">
      <c r="A22" s="7" t="s">
        <v>31</v>
      </c>
      <c r="B22" s="8" t="s">
        <v>18</v>
      </c>
      <c r="C22" s="8" t="s">
        <v>19</v>
      </c>
    </row>
    <row r="23" spans="1:5" x14ac:dyDescent="0.25">
      <c r="A23" s="7" t="s">
        <v>32</v>
      </c>
      <c r="B23" s="8" t="s">
        <v>22</v>
      </c>
      <c r="C23" s="12" t="s">
        <v>23</v>
      </c>
    </row>
    <row r="24" spans="1:5" x14ac:dyDescent="0.25">
      <c r="A24" s="7" t="s">
        <v>33</v>
      </c>
      <c r="B24" s="8" t="s">
        <v>22</v>
      </c>
      <c r="C24" s="12" t="s">
        <v>23</v>
      </c>
    </row>
    <row r="25" spans="1:5" x14ac:dyDescent="0.25">
      <c r="A25" s="7" t="s">
        <v>34</v>
      </c>
      <c r="B25" s="8" t="s">
        <v>22</v>
      </c>
      <c r="C25" s="12" t="s">
        <v>23</v>
      </c>
    </row>
    <row r="26" spans="1:5" x14ac:dyDescent="0.25">
      <c r="A26" s="7" t="s">
        <v>28</v>
      </c>
      <c r="B26" s="8" t="s">
        <v>22</v>
      </c>
      <c r="C26" s="12" t="s">
        <v>23</v>
      </c>
    </row>
    <row r="27" spans="1:5" x14ac:dyDescent="0.25">
      <c r="A27" s="7" t="s">
        <v>28</v>
      </c>
      <c r="B27" s="8" t="s">
        <v>22</v>
      </c>
      <c r="C27" s="12" t="s">
        <v>23</v>
      </c>
    </row>
    <row r="28" spans="1:5" x14ac:dyDescent="0.25">
      <c r="A28" s="7" t="s">
        <v>28</v>
      </c>
      <c r="B28" s="8" t="s">
        <v>22</v>
      </c>
      <c r="C28" s="12" t="s">
        <v>23</v>
      </c>
    </row>
    <row r="29" spans="1:5" x14ac:dyDescent="0.25">
      <c r="A29" s="28" t="s">
        <v>35</v>
      </c>
      <c r="B29" s="29"/>
      <c r="C29" s="14">
        <f>SUM(Table2810121416[Total per annum (£)])</f>
        <v>0</v>
      </c>
    </row>
    <row r="30" spans="1:5" x14ac:dyDescent="0.25"/>
    <row r="31" spans="1:5" ht="16.5" customHeight="1" x14ac:dyDescent="0.25">
      <c r="A31" s="4" t="s">
        <v>36</v>
      </c>
      <c r="B31" s="5">
        <f>SUM(C19+C29)</f>
        <v>0</v>
      </c>
    </row>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sheetData>
  <mergeCells count="5">
    <mergeCell ref="A1:B1"/>
    <mergeCell ref="C1:D1"/>
    <mergeCell ref="A2:A4"/>
    <mergeCell ref="A19:B19"/>
    <mergeCell ref="A29:B29"/>
  </mergeCells>
  <conditionalFormatting sqref="A1 C1 E1 A2:C2 B3:C4 A5:E18 A19 C19:E19 A20:E28 A29 C29:E29 A30:E1048576">
    <cfRule type="containsText" dxfId="5" priority="1" operator="containsText" text="ENTER">
      <formula>NOT(ISERROR(SEARCH("ENTER",A1)))</formula>
    </cfRule>
  </conditionalFormatting>
  <pageMargins left="0.7" right="0.7" top="0.75" bottom="0.75" header="0.3" footer="0.3"/>
  <pageSetup orientation="portrait"/>
  <tableParts count="2">
    <tablePart r:id="rId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B2F9F-92A4-4FE5-BAEF-9C0F8BF75F35}">
  <dimension ref="A1:E44"/>
  <sheetViews>
    <sheetView showGridLines="0" zoomScaleNormal="100" workbookViewId="0">
      <selection activeCell="D5" sqref="D5"/>
    </sheetView>
  </sheetViews>
  <sheetFormatPr defaultColWidth="0" defaultRowHeight="15" customHeight="1" zeroHeight="1" x14ac:dyDescent="0.25"/>
  <cols>
    <col min="1" max="1" width="45.7109375" customWidth="1"/>
    <col min="2" max="2" width="40.5703125" customWidth="1"/>
    <col min="3" max="3" width="35" customWidth="1"/>
    <col min="4" max="4" width="20.7109375" customWidth="1"/>
    <col min="5" max="5" width="19.85546875" customWidth="1"/>
    <col min="6" max="16383" width="9.140625"/>
    <col min="16384" max="16384" width="0.5703125" customWidth="1"/>
  </cols>
  <sheetData>
    <row r="1" spans="1:5" ht="252.75" customHeight="1" x14ac:dyDescent="0.25">
      <c r="A1" s="21" t="s">
        <v>0</v>
      </c>
      <c r="B1" s="22"/>
      <c r="C1" s="23" t="s">
        <v>1</v>
      </c>
      <c r="D1" s="23"/>
    </row>
    <row r="2" spans="1:5" ht="27" customHeight="1" x14ac:dyDescent="0.25">
      <c r="A2" s="24" t="s">
        <v>2</v>
      </c>
      <c r="B2" s="18" t="s">
        <v>3</v>
      </c>
      <c r="C2" s="10" t="s">
        <v>4</v>
      </c>
    </row>
    <row r="3" spans="1:5" ht="23.25" customHeight="1" x14ac:dyDescent="0.25">
      <c r="A3" s="25"/>
      <c r="B3" s="19" t="s">
        <v>5</v>
      </c>
      <c r="C3" s="10" t="s">
        <v>6</v>
      </c>
    </row>
    <row r="4" spans="1:5" ht="23.25" customHeight="1" x14ac:dyDescent="0.25">
      <c r="A4" s="25"/>
      <c r="B4" s="19" t="s">
        <v>7</v>
      </c>
      <c r="C4" s="10" t="s">
        <v>37</v>
      </c>
    </row>
    <row r="5" spans="1:5" ht="16.5" customHeight="1" x14ac:dyDescent="0.25">
      <c r="A5" s="3"/>
      <c r="B5" s="3"/>
      <c r="C5" s="2"/>
      <c r="D5" s="2"/>
    </row>
    <row r="6" spans="1:5" ht="16.5" customHeight="1" x14ac:dyDescent="0.25">
      <c r="A6" s="15" t="s">
        <v>9</v>
      </c>
      <c r="B6" s="14" t="s">
        <v>10</v>
      </c>
      <c r="C6" s="10" t="s">
        <v>11</v>
      </c>
      <c r="D6" s="2"/>
    </row>
    <row r="7" spans="1:5" ht="16.5" customHeight="1" x14ac:dyDescent="0.25">
      <c r="A7" s="15" t="s">
        <v>12</v>
      </c>
      <c r="B7" s="16">
        <f>B31</f>
        <v>0</v>
      </c>
      <c r="C7" s="2"/>
      <c r="D7" s="2"/>
    </row>
    <row r="8" spans="1:5" ht="16.5" customHeight="1" x14ac:dyDescent="0.25">
      <c r="A8" s="15" t="s">
        <v>13</v>
      </c>
      <c r="B8" s="17" t="s">
        <v>14</v>
      </c>
      <c r="C8" s="2"/>
      <c r="D8" s="2"/>
    </row>
    <row r="9" spans="1:5" ht="16.5" customHeight="1" x14ac:dyDescent="0.25">
      <c r="A9" s="15" t="s">
        <v>15</v>
      </c>
      <c r="B9" s="20" t="e">
        <f>B6/B8</f>
        <v>#VALUE!</v>
      </c>
      <c r="C9" s="2"/>
      <c r="D9" s="2"/>
    </row>
    <row r="10" spans="1:5" x14ac:dyDescent="0.25"/>
    <row r="11" spans="1:5" x14ac:dyDescent="0.25">
      <c r="A11" s="6" t="s">
        <v>16</v>
      </c>
      <c r="B11" s="7"/>
      <c r="C11" s="7"/>
    </row>
    <row r="12" spans="1:5" ht="33" customHeight="1" x14ac:dyDescent="0.25">
      <c r="A12" s="8" t="s">
        <v>17</v>
      </c>
      <c r="B12" s="8" t="s">
        <v>18</v>
      </c>
      <c r="C12" s="8" t="s">
        <v>19</v>
      </c>
      <c r="D12" s="8" t="s">
        <v>20</v>
      </c>
      <c r="E12" s="1"/>
    </row>
    <row r="13" spans="1:5" ht="15.75" customHeight="1" x14ac:dyDescent="0.25">
      <c r="A13" s="8" t="s">
        <v>21</v>
      </c>
      <c r="B13" s="8" t="s">
        <v>22</v>
      </c>
      <c r="C13" s="12" t="s">
        <v>23</v>
      </c>
      <c r="D13" s="8" t="s">
        <v>24</v>
      </c>
      <c r="E13" s="1"/>
    </row>
    <row r="14" spans="1:5" x14ac:dyDescent="0.25">
      <c r="A14" s="8" t="s">
        <v>25</v>
      </c>
      <c r="B14" s="8" t="s">
        <v>22</v>
      </c>
      <c r="C14" s="12" t="s">
        <v>23</v>
      </c>
      <c r="D14" s="11"/>
      <c r="E14" s="1"/>
    </row>
    <row r="15" spans="1:5" x14ac:dyDescent="0.25">
      <c r="A15" s="8" t="s">
        <v>26</v>
      </c>
      <c r="B15" s="8" t="s">
        <v>22</v>
      </c>
      <c r="C15" s="12" t="s">
        <v>23</v>
      </c>
      <c r="D15" s="11"/>
      <c r="E15" s="1"/>
    </row>
    <row r="16" spans="1:5" x14ac:dyDescent="0.25">
      <c r="A16" s="8" t="s">
        <v>27</v>
      </c>
      <c r="B16" s="8" t="s">
        <v>22</v>
      </c>
      <c r="C16" s="12" t="s">
        <v>23</v>
      </c>
      <c r="D16" s="11"/>
      <c r="E16" s="1"/>
    </row>
    <row r="17" spans="1:5" x14ac:dyDescent="0.25">
      <c r="A17" s="8" t="s">
        <v>28</v>
      </c>
      <c r="B17" s="8" t="s">
        <v>22</v>
      </c>
      <c r="C17" s="12" t="s">
        <v>23</v>
      </c>
      <c r="D17" s="11"/>
      <c r="E17" s="1"/>
    </row>
    <row r="18" spans="1:5" x14ac:dyDescent="0.25">
      <c r="A18" s="8" t="s">
        <v>28</v>
      </c>
      <c r="B18" s="8" t="s">
        <v>22</v>
      </c>
      <c r="C18" s="12" t="s">
        <v>23</v>
      </c>
      <c r="D18" s="11"/>
      <c r="E18" s="1"/>
    </row>
    <row r="19" spans="1:5" x14ac:dyDescent="0.25">
      <c r="A19" s="26" t="s">
        <v>29</v>
      </c>
      <c r="B19" s="27"/>
      <c r="C19" s="13">
        <f>SUM(Table39111315[Total per annum (£)])</f>
        <v>0</v>
      </c>
      <c r="D19" s="1"/>
    </row>
    <row r="20" spans="1:5" x14ac:dyDescent="0.25">
      <c r="A20" s="8"/>
      <c r="B20" s="8"/>
      <c r="C20" s="8"/>
      <c r="D20" s="1"/>
    </row>
    <row r="21" spans="1:5" ht="45" x14ac:dyDescent="0.25">
      <c r="A21" s="9" t="s">
        <v>30</v>
      </c>
      <c r="B21" s="7"/>
      <c r="C21" s="7"/>
    </row>
    <row r="22" spans="1:5" ht="32.25" customHeight="1" x14ac:dyDescent="0.25">
      <c r="A22" s="7" t="s">
        <v>31</v>
      </c>
      <c r="B22" s="8" t="s">
        <v>18</v>
      </c>
      <c r="C22" s="8" t="s">
        <v>19</v>
      </c>
    </row>
    <row r="23" spans="1:5" x14ac:dyDescent="0.25">
      <c r="A23" s="7" t="s">
        <v>32</v>
      </c>
      <c r="B23" s="8" t="s">
        <v>22</v>
      </c>
      <c r="C23" s="12" t="s">
        <v>23</v>
      </c>
    </row>
    <row r="24" spans="1:5" x14ac:dyDescent="0.25">
      <c r="A24" s="7" t="s">
        <v>33</v>
      </c>
      <c r="B24" s="8" t="s">
        <v>22</v>
      </c>
      <c r="C24" s="12" t="s">
        <v>23</v>
      </c>
    </row>
    <row r="25" spans="1:5" x14ac:dyDescent="0.25">
      <c r="A25" s="7" t="s">
        <v>34</v>
      </c>
      <c r="B25" s="8" t="s">
        <v>22</v>
      </c>
      <c r="C25" s="12" t="s">
        <v>23</v>
      </c>
    </row>
    <row r="26" spans="1:5" x14ac:dyDescent="0.25">
      <c r="A26" s="7" t="s">
        <v>28</v>
      </c>
      <c r="B26" s="8" t="s">
        <v>22</v>
      </c>
      <c r="C26" s="12" t="s">
        <v>23</v>
      </c>
    </row>
    <row r="27" spans="1:5" x14ac:dyDescent="0.25">
      <c r="A27" s="7" t="s">
        <v>28</v>
      </c>
      <c r="B27" s="8" t="s">
        <v>22</v>
      </c>
      <c r="C27" s="12" t="s">
        <v>23</v>
      </c>
    </row>
    <row r="28" spans="1:5" x14ac:dyDescent="0.25">
      <c r="A28" s="7" t="s">
        <v>28</v>
      </c>
      <c r="B28" s="8" t="s">
        <v>22</v>
      </c>
      <c r="C28" s="12" t="s">
        <v>23</v>
      </c>
    </row>
    <row r="29" spans="1:5" x14ac:dyDescent="0.25">
      <c r="A29" s="28" t="s">
        <v>35</v>
      </c>
      <c r="B29" s="29"/>
      <c r="C29" s="14">
        <f>SUM(Table28101214[Total per annum (£)])</f>
        <v>0</v>
      </c>
    </row>
    <row r="30" spans="1:5" x14ac:dyDescent="0.25"/>
    <row r="31" spans="1:5" ht="16.5" customHeight="1" x14ac:dyDescent="0.25">
      <c r="A31" s="4" t="s">
        <v>36</v>
      </c>
      <c r="B31" s="5">
        <f>SUM(C19+C29)</f>
        <v>0</v>
      </c>
    </row>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sheetData>
  <mergeCells count="5">
    <mergeCell ref="A1:B1"/>
    <mergeCell ref="C1:D1"/>
    <mergeCell ref="A2:A4"/>
    <mergeCell ref="A19:B19"/>
    <mergeCell ref="A29:B29"/>
  </mergeCells>
  <conditionalFormatting sqref="A1 C1 E1 A2:C2 B3:C4 A5:E18 A19 C19:E19 A20:E28 A29 C29:E29 A30:E1048576">
    <cfRule type="containsText" dxfId="4" priority="1" operator="containsText" text="ENTER">
      <formula>NOT(ISERROR(SEARCH("ENTER",A1)))</formula>
    </cfRule>
  </conditionalFormatting>
  <pageMargins left="0.7" right="0.7" top="0.75" bottom="0.75" header="0.3" footer="0.3"/>
  <pageSetup orientation="portrait"/>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93121-90E6-4897-AF2C-62B5D7940AE7}">
  <dimension ref="A1:E44"/>
  <sheetViews>
    <sheetView showGridLines="0" zoomScaleNormal="100" workbookViewId="0">
      <selection activeCell="D5" sqref="D5"/>
    </sheetView>
  </sheetViews>
  <sheetFormatPr defaultColWidth="0" defaultRowHeight="15" customHeight="1" zeroHeight="1" x14ac:dyDescent="0.25"/>
  <cols>
    <col min="1" max="1" width="45.7109375" customWidth="1"/>
    <col min="2" max="2" width="40.5703125" customWidth="1"/>
    <col min="3" max="3" width="35" customWidth="1"/>
    <col min="4" max="4" width="20.7109375" customWidth="1"/>
    <col min="5" max="5" width="19.85546875" customWidth="1"/>
    <col min="6" max="16383" width="9.140625"/>
    <col min="16384" max="16384" width="0.5703125" customWidth="1"/>
  </cols>
  <sheetData>
    <row r="1" spans="1:5" ht="252.75" customHeight="1" x14ac:dyDescent="0.25">
      <c r="A1" s="21" t="s">
        <v>0</v>
      </c>
      <c r="B1" s="22"/>
      <c r="C1" s="23" t="s">
        <v>1</v>
      </c>
      <c r="D1" s="23"/>
    </row>
    <row r="2" spans="1:5" ht="27" customHeight="1" x14ac:dyDescent="0.25">
      <c r="A2" s="24" t="s">
        <v>2</v>
      </c>
      <c r="B2" s="18" t="s">
        <v>3</v>
      </c>
      <c r="C2" s="10" t="s">
        <v>4</v>
      </c>
    </row>
    <row r="3" spans="1:5" ht="23.25" customHeight="1" x14ac:dyDescent="0.25">
      <c r="A3" s="25"/>
      <c r="B3" s="19" t="s">
        <v>5</v>
      </c>
      <c r="C3" s="10" t="s">
        <v>6</v>
      </c>
    </row>
    <row r="4" spans="1:5" ht="23.25" customHeight="1" x14ac:dyDescent="0.25">
      <c r="A4" s="25"/>
      <c r="B4" s="19" t="s">
        <v>7</v>
      </c>
      <c r="C4" s="10" t="s">
        <v>38</v>
      </c>
    </row>
    <row r="5" spans="1:5" ht="16.5" customHeight="1" x14ac:dyDescent="0.25">
      <c r="A5" s="3"/>
      <c r="B5" s="3"/>
      <c r="C5" s="2"/>
      <c r="D5" s="2"/>
    </row>
    <row r="6" spans="1:5" ht="16.5" customHeight="1" x14ac:dyDescent="0.25">
      <c r="A6" s="15" t="s">
        <v>9</v>
      </c>
      <c r="B6" s="14" t="s">
        <v>10</v>
      </c>
      <c r="C6" s="10" t="s">
        <v>11</v>
      </c>
      <c r="D6" s="2"/>
    </row>
    <row r="7" spans="1:5" ht="16.5" customHeight="1" x14ac:dyDescent="0.25">
      <c r="A7" s="15" t="s">
        <v>12</v>
      </c>
      <c r="B7" s="16">
        <f>B31</f>
        <v>0</v>
      </c>
      <c r="C7" s="2"/>
      <c r="D7" s="2"/>
    </row>
    <row r="8" spans="1:5" ht="16.5" customHeight="1" x14ac:dyDescent="0.25">
      <c r="A8" s="15" t="s">
        <v>13</v>
      </c>
      <c r="B8" s="17" t="s">
        <v>14</v>
      </c>
      <c r="C8" s="2"/>
      <c r="D8" s="2"/>
    </row>
    <row r="9" spans="1:5" ht="16.5" customHeight="1" x14ac:dyDescent="0.25">
      <c r="A9" s="15" t="s">
        <v>15</v>
      </c>
      <c r="B9" s="20" t="e">
        <f>B6/B8</f>
        <v>#VALUE!</v>
      </c>
      <c r="C9" s="2"/>
      <c r="D9" s="2"/>
    </row>
    <row r="10" spans="1:5" x14ac:dyDescent="0.25"/>
    <row r="11" spans="1:5" x14ac:dyDescent="0.25">
      <c r="A11" s="6" t="s">
        <v>16</v>
      </c>
      <c r="B11" s="7"/>
      <c r="C11" s="7"/>
    </row>
    <row r="12" spans="1:5" ht="33" customHeight="1" x14ac:dyDescent="0.25">
      <c r="A12" s="8" t="s">
        <v>17</v>
      </c>
      <c r="B12" s="8" t="s">
        <v>18</v>
      </c>
      <c r="C12" s="8" t="s">
        <v>19</v>
      </c>
      <c r="D12" s="8" t="s">
        <v>20</v>
      </c>
      <c r="E12" s="1"/>
    </row>
    <row r="13" spans="1:5" ht="15.75" customHeight="1" x14ac:dyDescent="0.25">
      <c r="A13" s="8" t="s">
        <v>21</v>
      </c>
      <c r="B13" s="8" t="s">
        <v>22</v>
      </c>
      <c r="C13" s="12" t="s">
        <v>23</v>
      </c>
      <c r="D13" s="8" t="s">
        <v>24</v>
      </c>
      <c r="E13" s="1"/>
    </row>
    <row r="14" spans="1:5" x14ac:dyDescent="0.25">
      <c r="A14" s="8" t="s">
        <v>25</v>
      </c>
      <c r="B14" s="8" t="s">
        <v>22</v>
      </c>
      <c r="C14" s="12" t="s">
        <v>23</v>
      </c>
      <c r="D14" s="11"/>
      <c r="E14" s="1"/>
    </row>
    <row r="15" spans="1:5" x14ac:dyDescent="0.25">
      <c r="A15" s="8" t="s">
        <v>26</v>
      </c>
      <c r="B15" s="8" t="s">
        <v>22</v>
      </c>
      <c r="C15" s="12" t="s">
        <v>23</v>
      </c>
      <c r="D15" s="11"/>
      <c r="E15" s="1"/>
    </row>
    <row r="16" spans="1:5" x14ac:dyDescent="0.25">
      <c r="A16" s="8" t="s">
        <v>27</v>
      </c>
      <c r="B16" s="8" t="s">
        <v>22</v>
      </c>
      <c r="C16" s="12" t="s">
        <v>23</v>
      </c>
      <c r="D16" s="11"/>
      <c r="E16" s="1"/>
    </row>
    <row r="17" spans="1:5" x14ac:dyDescent="0.25">
      <c r="A17" s="8" t="s">
        <v>28</v>
      </c>
      <c r="B17" s="8" t="s">
        <v>22</v>
      </c>
      <c r="C17" s="12" t="s">
        <v>23</v>
      </c>
      <c r="D17" s="11"/>
      <c r="E17" s="1"/>
    </row>
    <row r="18" spans="1:5" x14ac:dyDescent="0.25">
      <c r="A18" s="8" t="s">
        <v>28</v>
      </c>
      <c r="B18" s="8" t="s">
        <v>22</v>
      </c>
      <c r="C18" s="12" t="s">
        <v>23</v>
      </c>
      <c r="D18" s="11"/>
      <c r="E18" s="1"/>
    </row>
    <row r="19" spans="1:5" x14ac:dyDescent="0.25">
      <c r="A19" s="26" t="s">
        <v>29</v>
      </c>
      <c r="B19" s="27"/>
      <c r="C19" s="13">
        <f>SUM(Table391113[Total per annum (£)])</f>
        <v>0</v>
      </c>
      <c r="D19" s="1"/>
    </row>
    <row r="20" spans="1:5" x14ac:dyDescent="0.25">
      <c r="A20" s="8"/>
      <c r="B20" s="8"/>
      <c r="C20" s="8"/>
      <c r="D20" s="1"/>
    </row>
    <row r="21" spans="1:5" ht="45" x14ac:dyDescent="0.25">
      <c r="A21" s="9" t="s">
        <v>30</v>
      </c>
      <c r="B21" s="7"/>
      <c r="C21" s="7"/>
    </row>
    <row r="22" spans="1:5" ht="32.25" customHeight="1" x14ac:dyDescent="0.25">
      <c r="A22" s="7" t="s">
        <v>31</v>
      </c>
      <c r="B22" s="8" t="s">
        <v>18</v>
      </c>
      <c r="C22" s="8" t="s">
        <v>19</v>
      </c>
    </row>
    <row r="23" spans="1:5" x14ac:dyDescent="0.25">
      <c r="A23" s="7" t="s">
        <v>32</v>
      </c>
      <c r="B23" s="8" t="s">
        <v>22</v>
      </c>
      <c r="C23" s="12" t="s">
        <v>23</v>
      </c>
    </row>
    <row r="24" spans="1:5" x14ac:dyDescent="0.25">
      <c r="A24" s="7" t="s">
        <v>33</v>
      </c>
      <c r="B24" s="8" t="s">
        <v>22</v>
      </c>
      <c r="C24" s="12" t="s">
        <v>23</v>
      </c>
    </row>
    <row r="25" spans="1:5" x14ac:dyDescent="0.25">
      <c r="A25" s="7" t="s">
        <v>34</v>
      </c>
      <c r="B25" s="8" t="s">
        <v>22</v>
      </c>
      <c r="C25" s="12" t="s">
        <v>23</v>
      </c>
    </row>
    <row r="26" spans="1:5" x14ac:dyDescent="0.25">
      <c r="A26" s="7" t="s">
        <v>28</v>
      </c>
      <c r="B26" s="8" t="s">
        <v>22</v>
      </c>
      <c r="C26" s="12" t="s">
        <v>23</v>
      </c>
    </row>
    <row r="27" spans="1:5" x14ac:dyDescent="0.25">
      <c r="A27" s="7" t="s">
        <v>28</v>
      </c>
      <c r="B27" s="8" t="s">
        <v>22</v>
      </c>
      <c r="C27" s="12" t="s">
        <v>23</v>
      </c>
    </row>
    <row r="28" spans="1:5" x14ac:dyDescent="0.25">
      <c r="A28" s="7" t="s">
        <v>28</v>
      </c>
      <c r="B28" s="8" t="s">
        <v>22</v>
      </c>
      <c r="C28" s="12" t="s">
        <v>23</v>
      </c>
    </row>
    <row r="29" spans="1:5" x14ac:dyDescent="0.25">
      <c r="A29" s="28" t="s">
        <v>35</v>
      </c>
      <c r="B29" s="29"/>
      <c r="C29" s="14">
        <f>SUM(Table281012[Total per annum (£)])</f>
        <v>0</v>
      </c>
    </row>
    <row r="30" spans="1:5" x14ac:dyDescent="0.25"/>
    <row r="31" spans="1:5" ht="16.5" customHeight="1" x14ac:dyDescent="0.25">
      <c r="A31" s="4" t="s">
        <v>36</v>
      </c>
      <c r="B31" s="5">
        <f>SUM(C19+C29)</f>
        <v>0</v>
      </c>
    </row>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sheetData>
  <mergeCells count="5">
    <mergeCell ref="A1:B1"/>
    <mergeCell ref="C1:D1"/>
    <mergeCell ref="A2:A4"/>
    <mergeCell ref="A19:B19"/>
    <mergeCell ref="A29:B29"/>
  </mergeCells>
  <conditionalFormatting sqref="A1 C1 E1 A2:C2 B3:C4 A5:E18 A19 C19:E19 A20:E28 A29 C29:E29 A30:E1048576">
    <cfRule type="containsText" dxfId="3" priority="1" operator="containsText" text="ENTER">
      <formula>NOT(ISERROR(SEARCH("ENTER",A1)))</formula>
    </cfRule>
  </conditionalFormatting>
  <pageMargins left="0.7" right="0.7" top="0.75" bottom="0.75" header="0.3" footer="0.3"/>
  <pageSetup orientation="portrait"/>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1E27-8435-4A03-A96C-C834E8E6AB9D}">
  <dimension ref="A1:E44"/>
  <sheetViews>
    <sheetView showGridLines="0" zoomScaleNormal="100" workbookViewId="0">
      <selection activeCell="C4" sqref="C4"/>
    </sheetView>
  </sheetViews>
  <sheetFormatPr defaultColWidth="0" defaultRowHeight="15" customHeight="1" zeroHeight="1" x14ac:dyDescent="0.25"/>
  <cols>
    <col min="1" max="1" width="45.7109375" customWidth="1"/>
    <col min="2" max="2" width="40.5703125" customWidth="1"/>
    <col min="3" max="3" width="35" customWidth="1"/>
    <col min="4" max="4" width="20.7109375" customWidth="1"/>
    <col min="5" max="5" width="19.85546875" customWidth="1"/>
    <col min="6" max="16383" width="9.140625"/>
    <col min="16384" max="16384" width="0.5703125" customWidth="1"/>
  </cols>
  <sheetData>
    <row r="1" spans="1:5" ht="252.75" customHeight="1" x14ac:dyDescent="0.25">
      <c r="A1" s="21" t="s">
        <v>0</v>
      </c>
      <c r="B1" s="22"/>
      <c r="C1" s="23" t="s">
        <v>1</v>
      </c>
      <c r="D1" s="23"/>
    </row>
    <row r="2" spans="1:5" ht="27" customHeight="1" x14ac:dyDescent="0.25">
      <c r="A2" s="24" t="s">
        <v>2</v>
      </c>
      <c r="B2" s="18" t="s">
        <v>3</v>
      </c>
      <c r="C2" s="10" t="s">
        <v>4</v>
      </c>
    </row>
    <row r="3" spans="1:5" ht="23.25" customHeight="1" x14ac:dyDescent="0.25">
      <c r="A3" s="25"/>
      <c r="B3" s="19" t="s">
        <v>5</v>
      </c>
      <c r="C3" s="10" t="s">
        <v>6</v>
      </c>
    </row>
    <row r="4" spans="1:5" ht="23.25" customHeight="1" x14ac:dyDescent="0.25">
      <c r="A4" s="25"/>
      <c r="B4" s="19" t="s">
        <v>7</v>
      </c>
      <c r="C4" s="10" t="s">
        <v>39</v>
      </c>
    </row>
    <row r="5" spans="1:5" ht="16.5" customHeight="1" x14ac:dyDescent="0.25">
      <c r="A5" s="3"/>
      <c r="B5" s="3"/>
      <c r="C5" s="2"/>
      <c r="D5" s="2"/>
    </row>
    <row r="6" spans="1:5" ht="16.5" customHeight="1" x14ac:dyDescent="0.25">
      <c r="A6" s="15" t="s">
        <v>9</v>
      </c>
      <c r="B6" s="14" t="s">
        <v>10</v>
      </c>
      <c r="C6" s="10" t="s">
        <v>11</v>
      </c>
      <c r="D6" s="2"/>
    </row>
    <row r="7" spans="1:5" ht="16.5" customHeight="1" x14ac:dyDescent="0.25">
      <c r="A7" s="15" t="s">
        <v>12</v>
      </c>
      <c r="B7" s="16">
        <f>B31</f>
        <v>0</v>
      </c>
      <c r="C7" s="2"/>
      <c r="D7" s="2"/>
    </row>
    <row r="8" spans="1:5" ht="16.5" customHeight="1" x14ac:dyDescent="0.25">
      <c r="A8" s="15" t="s">
        <v>13</v>
      </c>
      <c r="B8" s="17" t="s">
        <v>14</v>
      </c>
      <c r="C8" s="2"/>
      <c r="D8" s="2"/>
    </row>
    <row r="9" spans="1:5" ht="16.5" customHeight="1" x14ac:dyDescent="0.25">
      <c r="A9" s="15" t="s">
        <v>15</v>
      </c>
      <c r="B9" s="20" t="e">
        <f>B6/B8</f>
        <v>#VALUE!</v>
      </c>
      <c r="C9" s="2"/>
      <c r="D9" s="2"/>
    </row>
    <row r="10" spans="1:5" x14ac:dyDescent="0.25"/>
    <row r="11" spans="1:5" x14ac:dyDescent="0.25">
      <c r="A11" s="6" t="s">
        <v>16</v>
      </c>
      <c r="B11" s="7"/>
      <c r="C11" s="7"/>
    </row>
    <row r="12" spans="1:5" ht="33" customHeight="1" x14ac:dyDescent="0.25">
      <c r="A12" s="8" t="s">
        <v>17</v>
      </c>
      <c r="B12" s="8" t="s">
        <v>18</v>
      </c>
      <c r="C12" s="8" t="s">
        <v>19</v>
      </c>
      <c r="D12" s="8" t="s">
        <v>20</v>
      </c>
      <c r="E12" s="1"/>
    </row>
    <row r="13" spans="1:5" ht="15.75" customHeight="1" x14ac:dyDescent="0.25">
      <c r="A13" s="8" t="s">
        <v>21</v>
      </c>
      <c r="B13" s="8" t="s">
        <v>22</v>
      </c>
      <c r="C13" s="12" t="s">
        <v>23</v>
      </c>
      <c r="D13" s="8" t="s">
        <v>24</v>
      </c>
      <c r="E13" s="1"/>
    </row>
    <row r="14" spans="1:5" x14ac:dyDescent="0.25">
      <c r="A14" s="8" t="s">
        <v>25</v>
      </c>
      <c r="B14" s="8" t="s">
        <v>22</v>
      </c>
      <c r="C14" s="12" t="s">
        <v>23</v>
      </c>
      <c r="D14" s="11"/>
      <c r="E14" s="1"/>
    </row>
    <row r="15" spans="1:5" x14ac:dyDescent="0.25">
      <c r="A15" s="8" t="s">
        <v>26</v>
      </c>
      <c r="B15" s="8" t="s">
        <v>22</v>
      </c>
      <c r="C15" s="12" t="s">
        <v>23</v>
      </c>
      <c r="D15" s="11"/>
      <c r="E15" s="1"/>
    </row>
    <row r="16" spans="1:5" x14ac:dyDescent="0.25">
      <c r="A16" s="8" t="s">
        <v>27</v>
      </c>
      <c r="B16" s="8" t="s">
        <v>22</v>
      </c>
      <c r="C16" s="12" t="s">
        <v>23</v>
      </c>
      <c r="D16" s="11"/>
      <c r="E16" s="1"/>
    </row>
    <row r="17" spans="1:5" x14ac:dyDescent="0.25">
      <c r="A17" s="8" t="s">
        <v>28</v>
      </c>
      <c r="B17" s="8" t="s">
        <v>22</v>
      </c>
      <c r="C17" s="12" t="s">
        <v>23</v>
      </c>
      <c r="D17" s="11"/>
      <c r="E17" s="1"/>
    </row>
    <row r="18" spans="1:5" x14ac:dyDescent="0.25">
      <c r="A18" s="8" t="s">
        <v>28</v>
      </c>
      <c r="B18" s="8" t="s">
        <v>22</v>
      </c>
      <c r="C18" s="12" t="s">
        <v>23</v>
      </c>
      <c r="D18" s="11"/>
      <c r="E18" s="1"/>
    </row>
    <row r="19" spans="1:5" x14ac:dyDescent="0.25">
      <c r="A19" s="26" t="s">
        <v>29</v>
      </c>
      <c r="B19" s="27"/>
      <c r="C19" s="13">
        <f>SUM(Table3911[Total per annum (£)])</f>
        <v>0</v>
      </c>
      <c r="D19" s="1"/>
    </row>
    <row r="20" spans="1:5" x14ac:dyDescent="0.25">
      <c r="A20" s="8"/>
      <c r="B20" s="8"/>
      <c r="C20" s="8"/>
      <c r="D20" s="1"/>
    </row>
    <row r="21" spans="1:5" ht="45" x14ac:dyDescent="0.25">
      <c r="A21" s="9" t="s">
        <v>30</v>
      </c>
      <c r="B21" s="7"/>
      <c r="C21" s="7"/>
    </row>
    <row r="22" spans="1:5" ht="32.25" customHeight="1" x14ac:dyDescent="0.25">
      <c r="A22" s="7" t="s">
        <v>31</v>
      </c>
      <c r="B22" s="8" t="s">
        <v>18</v>
      </c>
      <c r="C22" s="8" t="s">
        <v>19</v>
      </c>
    </row>
    <row r="23" spans="1:5" x14ac:dyDescent="0.25">
      <c r="A23" s="7" t="s">
        <v>32</v>
      </c>
      <c r="B23" s="8" t="s">
        <v>22</v>
      </c>
      <c r="C23" s="12" t="s">
        <v>23</v>
      </c>
    </row>
    <row r="24" spans="1:5" x14ac:dyDescent="0.25">
      <c r="A24" s="7" t="s">
        <v>33</v>
      </c>
      <c r="B24" s="8" t="s">
        <v>22</v>
      </c>
      <c r="C24" s="12" t="s">
        <v>23</v>
      </c>
    </row>
    <row r="25" spans="1:5" x14ac:dyDescent="0.25">
      <c r="A25" s="7" t="s">
        <v>34</v>
      </c>
      <c r="B25" s="8" t="s">
        <v>22</v>
      </c>
      <c r="C25" s="12" t="s">
        <v>23</v>
      </c>
    </row>
    <row r="26" spans="1:5" x14ac:dyDescent="0.25">
      <c r="A26" s="7" t="s">
        <v>28</v>
      </c>
      <c r="B26" s="8" t="s">
        <v>22</v>
      </c>
      <c r="C26" s="12" t="s">
        <v>23</v>
      </c>
    </row>
    <row r="27" spans="1:5" x14ac:dyDescent="0.25">
      <c r="A27" s="7" t="s">
        <v>28</v>
      </c>
      <c r="B27" s="8" t="s">
        <v>22</v>
      </c>
      <c r="C27" s="12" t="s">
        <v>23</v>
      </c>
    </row>
    <row r="28" spans="1:5" x14ac:dyDescent="0.25">
      <c r="A28" s="7" t="s">
        <v>28</v>
      </c>
      <c r="B28" s="8" t="s">
        <v>22</v>
      </c>
      <c r="C28" s="12" t="s">
        <v>23</v>
      </c>
    </row>
    <row r="29" spans="1:5" x14ac:dyDescent="0.25">
      <c r="A29" s="28" t="s">
        <v>35</v>
      </c>
      <c r="B29" s="29"/>
      <c r="C29" s="14">
        <f>SUM(Table2810[Total per annum (£)])</f>
        <v>0</v>
      </c>
    </row>
    <row r="30" spans="1:5" x14ac:dyDescent="0.25"/>
    <row r="31" spans="1:5" ht="16.5" customHeight="1" x14ac:dyDescent="0.25">
      <c r="A31" s="4" t="s">
        <v>36</v>
      </c>
      <c r="B31" s="5">
        <f>SUM(C19+C29)</f>
        <v>0</v>
      </c>
    </row>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sheetData>
  <mergeCells count="5">
    <mergeCell ref="A1:B1"/>
    <mergeCell ref="C1:D1"/>
    <mergeCell ref="A2:A4"/>
    <mergeCell ref="A19:B19"/>
    <mergeCell ref="A29:B29"/>
  </mergeCells>
  <conditionalFormatting sqref="A1 C1 E1 A2:C2 B3:C4 A5:E18 A19 C19:E19 A20:E28 A29 C29:E29 A30:E1048576">
    <cfRule type="containsText" dxfId="2" priority="1" operator="containsText" text="ENTER">
      <formula>NOT(ISERROR(SEARCH("ENTER",A1)))</formula>
    </cfRule>
  </conditionalFormatting>
  <pageMargins left="0.7" right="0.7" top="0.75" bottom="0.75" header="0.3" footer="0.3"/>
  <pageSetup orientation="portrait"/>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9EFF-82E6-4B57-B81A-29604F8E4E3E}">
  <dimension ref="A1:E44"/>
  <sheetViews>
    <sheetView showGridLines="0" zoomScaleNormal="100" workbookViewId="0">
      <selection activeCell="D5" sqref="D5"/>
    </sheetView>
  </sheetViews>
  <sheetFormatPr defaultColWidth="0" defaultRowHeight="15" customHeight="1" zeroHeight="1" x14ac:dyDescent="0.25"/>
  <cols>
    <col min="1" max="1" width="45.7109375" customWidth="1"/>
    <col min="2" max="2" width="40.5703125" customWidth="1"/>
    <col min="3" max="3" width="35" customWidth="1"/>
    <col min="4" max="4" width="20.7109375" customWidth="1"/>
    <col min="5" max="5" width="19.85546875" customWidth="1"/>
    <col min="6" max="16383" width="9.140625"/>
    <col min="16384" max="16384" width="0.5703125" customWidth="1"/>
  </cols>
  <sheetData>
    <row r="1" spans="1:5" ht="252.75" customHeight="1" x14ac:dyDescent="0.25">
      <c r="A1" s="21" t="s">
        <v>0</v>
      </c>
      <c r="B1" s="22"/>
      <c r="C1" s="23" t="s">
        <v>1</v>
      </c>
      <c r="D1" s="23"/>
    </row>
    <row r="2" spans="1:5" ht="27" customHeight="1" x14ac:dyDescent="0.25">
      <c r="A2" s="24" t="s">
        <v>2</v>
      </c>
      <c r="B2" s="18" t="s">
        <v>3</v>
      </c>
      <c r="C2" s="10" t="s">
        <v>4</v>
      </c>
    </row>
    <row r="3" spans="1:5" ht="23.25" customHeight="1" x14ac:dyDescent="0.25">
      <c r="A3" s="25"/>
      <c r="B3" s="19" t="s">
        <v>5</v>
      </c>
      <c r="C3" s="10" t="s">
        <v>6</v>
      </c>
    </row>
    <row r="4" spans="1:5" ht="23.25" customHeight="1" x14ac:dyDescent="0.25">
      <c r="A4" s="25"/>
      <c r="B4" s="19" t="s">
        <v>7</v>
      </c>
      <c r="C4" s="10" t="s">
        <v>40</v>
      </c>
    </row>
    <row r="5" spans="1:5" ht="16.5" customHeight="1" x14ac:dyDescent="0.25">
      <c r="A5" s="3"/>
      <c r="B5" s="3"/>
      <c r="C5" s="2"/>
      <c r="D5" s="2"/>
    </row>
    <row r="6" spans="1:5" ht="16.5" customHeight="1" x14ac:dyDescent="0.25">
      <c r="A6" s="15" t="s">
        <v>9</v>
      </c>
      <c r="B6" s="14" t="s">
        <v>10</v>
      </c>
      <c r="C6" s="10" t="s">
        <v>11</v>
      </c>
      <c r="D6" s="2"/>
    </row>
    <row r="7" spans="1:5" ht="16.5" customHeight="1" x14ac:dyDescent="0.25">
      <c r="A7" s="15" t="s">
        <v>12</v>
      </c>
      <c r="B7" s="16">
        <f>B31</f>
        <v>0</v>
      </c>
      <c r="C7" s="2"/>
      <c r="D7" s="2"/>
    </row>
    <row r="8" spans="1:5" ht="16.5" customHeight="1" x14ac:dyDescent="0.25">
      <c r="A8" s="15" t="s">
        <v>13</v>
      </c>
      <c r="B8" s="17" t="s">
        <v>14</v>
      </c>
      <c r="C8" s="2"/>
      <c r="D8" s="2"/>
    </row>
    <row r="9" spans="1:5" ht="16.5" customHeight="1" x14ac:dyDescent="0.25">
      <c r="A9" s="15" t="s">
        <v>15</v>
      </c>
      <c r="B9" s="20" t="e">
        <f>B6/B8</f>
        <v>#VALUE!</v>
      </c>
      <c r="C9" s="2"/>
      <c r="D9" s="2"/>
    </row>
    <row r="10" spans="1:5" x14ac:dyDescent="0.25"/>
    <row r="11" spans="1:5" x14ac:dyDescent="0.25">
      <c r="A11" s="6" t="s">
        <v>16</v>
      </c>
      <c r="B11" s="7"/>
      <c r="C11" s="7"/>
    </row>
    <row r="12" spans="1:5" ht="33" customHeight="1" x14ac:dyDescent="0.25">
      <c r="A12" s="8" t="s">
        <v>17</v>
      </c>
      <c r="B12" s="8" t="s">
        <v>18</v>
      </c>
      <c r="C12" s="8" t="s">
        <v>19</v>
      </c>
      <c r="D12" s="8" t="s">
        <v>20</v>
      </c>
      <c r="E12" s="1"/>
    </row>
    <row r="13" spans="1:5" ht="15.75" customHeight="1" x14ac:dyDescent="0.25">
      <c r="A13" s="8" t="s">
        <v>21</v>
      </c>
      <c r="B13" s="8" t="s">
        <v>22</v>
      </c>
      <c r="C13" s="12" t="s">
        <v>23</v>
      </c>
      <c r="D13" s="8" t="s">
        <v>24</v>
      </c>
      <c r="E13" s="1"/>
    </row>
    <row r="14" spans="1:5" x14ac:dyDescent="0.25">
      <c r="A14" s="8" t="s">
        <v>25</v>
      </c>
      <c r="B14" s="8" t="s">
        <v>22</v>
      </c>
      <c r="C14" s="12" t="s">
        <v>23</v>
      </c>
      <c r="D14" s="11"/>
      <c r="E14" s="1"/>
    </row>
    <row r="15" spans="1:5" x14ac:dyDescent="0.25">
      <c r="A15" s="8" t="s">
        <v>26</v>
      </c>
      <c r="B15" s="8" t="s">
        <v>22</v>
      </c>
      <c r="C15" s="12" t="s">
        <v>23</v>
      </c>
      <c r="D15" s="11"/>
      <c r="E15" s="1"/>
    </row>
    <row r="16" spans="1:5" x14ac:dyDescent="0.25">
      <c r="A16" s="8" t="s">
        <v>27</v>
      </c>
      <c r="B16" s="8" t="s">
        <v>22</v>
      </c>
      <c r="C16" s="12" t="s">
        <v>23</v>
      </c>
      <c r="D16" s="11"/>
      <c r="E16" s="1"/>
    </row>
    <row r="17" spans="1:5" x14ac:dyDescent="0.25">
      <c r="A17" s="8" t="s">
        <v>28</v>
      </c>
      <c r="B17" s="8" t="s">
        <v>22</v>
      </c>
      <c r="C17" s="12" t="s">
        <v>23</v>
      </c>
      <c r="D17" s="11"/>
      <c r="E17" s="1"/>
    </row>
    <row r="18" spans="1:5" x14ac:dyDescent="0.25">
      <c r="A18" s="8" t="s">
        <v>28</v>
      </c>
      <c r="B18" s="8" t="s">
        <v>22</v>
      </c>
      <c r="C18" s="12" t="s">
        <v>23</v>
      </c>
      <c r="D18" s="11"/>
      <c r="E18" s="1"/>
    </row>
    <row r="19" spans="1:5" x14ac:dyDescent="0.25">
      <c r="A19" s="26" t="s">
        <v>29</v>
      </c>
      <c r="B19" s="27"/>
      <c r="C19" s="13">
        <f>SUM(Table39[Total per annum (£)])</f>
        <v>0</v>
      </c>
      <c r="D19" s="1"/>
    </row>
    <row r="20" spans="1:5" x14ac:dyDescent="0.25">
      <c r="A20" s="8"/>
      <c r="B20" s="8"/>
      <c r="C20" s="8"/>
      <c r="D20" s="1"/>
    </row>
    <row r="21" spans="1:5" ht="45" x14ac:dyDescent="0.25">
      <c r="A21" s="9" t="s">
        <v>30</v>
      </c>
      <c r="B21" s="7"/>
      <c r="C21" s="7"/>
    </row>
    <row r="22" spans="1:5" ht="32.25" customHeight="1" x14ac:dyDescent="0.25">
      <c r="A22" s="7" t="s">
        <v>31</v>
      </c>
      <c r="B22" s="8" t="s">
        <v>18</v>
      </c>
      <c r="C22" s="8" t="s">
        <v>19</v>
      </c>
    </row>
    <row r="23" spans="1:5" x14ac:dyDescent="0.25">
      <c r="A23" s="7" t="s">
        <v>32</v>
      </c>
      <c r="B23" s="8" t="s">
        <v>22</v>
      </c>
      <c r="C23" s="12" t="s">
        <v>23</v>
      </c>
    </row>
    <row r="24" spans="1:5" x14ac:dyDescent="0.25">
      <c r="A24" s="7" t="s">
        <v>33</v>
      </c>
      <c r="B24" s="8" t="s">
        <v>22</v>
      </c>
      <c r="C24" s="12" t="s">
        <v>23</v>
      </c>
    </row>
    <row r="25" spans="1:5" x14ac:dyDescent="0.25">
      <c r="A25" s="7" t="s">
        <v>34</v>
      </c>
      <c r="B25" s="8" t="s">
        <v>22</v>
      </c>
      <c r="C25" s="12" t="s">
        <v>23</v>
      </c>
    </row>
    <row r="26" spans="1:5" x14ac:dyDescent="0.25">
      <c r="A26" s="7" t="s">
        <v>28</v>
      </c>
      <c r="B26" s="8" t="s">
        <v>22</v>
      </c>
      <c r="C26" s="12" t="s">
        <v>23</v>
      </c>
    </row>
    <row r="27" spans="1:5" x14ac:dyDescent="0.25">
      <c r="A27" s="7" t="s">
        <v>28</v>
      </c>
      <c r="B27" s="8" t="s">
        <v>22</v>
      </c>
      <c r="C27" s="12" t="s">
        <v>23</v>
      </c>
    </row>
    <row r="28" spans="1:5" x14ac:dyDescent="0.25">
      <c r="A28" s="7" t="s">
        <v>28</v>
      </c>
      <c r="B28" s="8" t="s">
        <v>22</v>
      </c>
      <c r="C28" s="12" t="s">
        <v>23</v>
      </c>
    </row>
    <row r="29" spans="1:5" x14ac:dyDescent="0.25">
      <c r="A29" s="28" t="s">
        <v>35</v>
      </c>
      <c r="B29" s="29"/>
      <c r="C29" s="14">
        <f>SUM(Table28[Total per annum (£)])</f>
        <v>0</v>
      </c>
    </row>
    <row r="30" spans="1:5" x14ac:dyDescent="0.25"/>
    <row r="31" spans="1:5" ht="16.5" customHeight="1" x14ac:dyDescent="0.25">
      <c r="A31" s="4" t="s">
        <v>36</v>
      </c>
      <c r="B31" s="5">
        <f>SUM(C19+C29)</f>
        <v>0</v>
      </c>
    </row>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sheetData>
  <mergeCells count="5">
    <mergeCell ref="A1:B1"/>
    <mergeCell ref="C1:D1"/>
    <mergeCell ref="A2:A4"/>
    <mergeCell ref="A19:B19"/>
    <mergeCell ref="A29:B29"/>
  </mergeCells>
  <conditionalFormatting sqref="A1 C1 E1 A2:C2 B3:C4 A5:E18 A19 C19:E19 A20:E28 A29 C29:E29 A30:E1048576">
    <cfRule type="containsText" dxfId="1" priority="1" operator="containsText" text="ENTER">
      <formula>NOT(ISERROR(SEARCH("ENTER",A1)))</formula>
    </cfRule>
  </conditionalFormatting>
  <pageMargins left="0.7" right="0.7" top="0.75" bottom="0.75" header="0.3" footer="0.3"/>
  <pageSetup orientation="portrait"/>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23E6-7E7E-43E5-A07E-7C99ED9294FF}">
  <dimension ref="A1:XFC44"/>
  <sheetViews>
    <sheetView showGridLines="0" zoomScaleNormal="100" workbookViewId="0">
      <selection activeCell="C4" sqref="C4"/>
    </sheetView>
  </sheetViews>
  <sheetFormatPr defaultColWidth="0" defaultRowHeight="15" zeroHeight="1" x14ac:dyDescent="0.25"/>
  <cols>
    <col min="1" max="1" width="45.7109375" customWidth="1"/>
    <col min="2" max="2" width="40.5703125" customWidth="1"/>
    <col min="3" max="3" width="35" customWidth="1"/>
    <col min="4" max="4" width="20.7109375" customWidth="1"/>
    <col min="5" max="5" width="19.85546875" customWidth="1"/>
    <col min="6" max="16383" width="9.140625" hidden="1"/>
    <col min="16384" max="16384" width="0.5703125" customWidth="1"/>
  </cols>
  <sheetData>
    <row r="1" spans="1:5" ht="252.75" customHeight="1" x14ac:dyDescent="0.25">
      <c r="A1" s="21" t="s">
        <v>0</v>
      </c>
      <c r="B1" s="22"/>
      <c r="C1" s="23" t="s">
        <v>1</v>
      </c>
      <c r="D1" s="23"/>
    </row>
    <row r="2" spans="1:5" ht="27" customHeight="1" x14ac:dyDescent="0.25">
      <c r="A2" s="24" t="s">
        <v>2</v>
      </c>
      <c r="B2" s="18" t="s">
        <v>3</v>
      </c>
      <c r="C2" s="10" t="s">
        <v>4</v>
      </c>
    </row>
    <row r="3" spans="1:5" ht="23.25" customHeight="1" x14ac:dyDescent="0.25">
      <c r="A3" s="25"/>
      <c r="B3" s="19" t="s">
        <v>5</v>
      </c>
      <c r="C3" s="10" t="s">
        <v>6</v>
      </c>
    </row>
    <row r="4" spans="1:5" ht="23.25" customHeight="1" x14ac:dyDescent="0.25">
      <c r="A4" s="25"/>
      <c r="B4" s="19" t="s">
        <v>7</v>
      </c>
      <c r="C4" s="10" t="s">
        <v>41</v>
      </c>
    </row>
    <row r="5" spans="1:5" ht="16.5" customHeight="1" x14ac:dyDescent="0.25">
      <c r="A5" s="3"/>
      <c r="B5" s="3"/>
      <c r="C5" s="2"/>
      <c r="D5" s="2"/>
    </row>
    <row r="6" spans="1:5" ht="16.5" customHeight="1" thickBot="1" x14ac:dyDescent="0.3">
      <c r="A6" s="15" t="s">
        <v>9</v>
      </c>
      <c r="B6" s="14" t="s">
        <v>10</v>
      </c>
      <c r="C6" s="10" t="s">
        <v>11</v>
      </c>
      <c r="D6" s="2"/>
    </row>
    <row r="7" spans="1:5" ht="16.5" customHeight="1" thickBot="1" x14ac:dyDescent="0.3">
      <c r="A7" s="15" t="s">
        <v>12</v>
      </c>
      <c r="B7" s="16">
        <f>B31</f>
        <v>0</v>
      </c>
      <c r="C7" s="2"/>
      <c r="D7" s="2"/>
    </row>
    <row r="8" spans="1:5" ht="16.5" customHeight="1" thickBot="1" x14ac:dyDescent="0.3">
      <c r="A8" s="15" t="s">
        <v>13</v>
      </c>
      <c r="B8" s="17" t="s">
        <v>14</v>
      </c>
      <c r="C8" s="2"/>
      <c r="D8" s="2"/>
    </row>
    <row r="9" spans="1:5" ht="16.5" customHeight="1" thickBot="1" x14ac:dyDescent="0.3">
      <c r="A9" s="15" t="s">
        <v>15</v>
      </c>
      <c r="B9" s="20" t="e">
        <f>B6/B8</f>
        <v>#VALUE!</v>
      </c>
      <c r="C9" s="2"/>
      <c r="D9" s="2"/>
    </row>
    <row r="10" spans="1:5" ht="15.75" thickBot="1" x14ac:dyDescent="0.3"/>
    <row r="11" spans="1:5" x14ac:dyDescent="0.25">
      <c r="A11" s="6" t="s">
        <v>16</v>
      </c>
      <c r="B11" s="7"/>
      <c r="C11" s="7"/>
    </row>
    <row r="12" spans="1:5" ht="33" customHeight="1" x14ac:dyDescent="0.25">
      <c r="A12" s="8" t="s">
        <v>17</v>
      </c>
      <c r="B12" s="8" t="s">
        <v>18</v>
      </c>
      <c r="C12" s="8" t="s">
        <v>19</v>
      </c>
      <c r="D12" s="8" t="s">
        <v>20</v>
      </c>
      <c r="E12" s="1"/>
    </row>
    <row r="13" spans="1:5" ht="15.75" customHeight="1" x14ac:dyDescent="0.25">
      <c r="A13" s="8" t="s">
        <v>21</v>
      </c>
      <c r="B13" s="8" t="s">
        <v>22</v>
      </c>
      <c r="C13" s="12" t="s">
        <v>23</v>
      </c>
      <c r="D13" s="8" t="s">
        <v>24</v>
      </c>
      <c r="E13" s="1"/>
    </row>
    <row r="14" spans="1:5" x14ac:dyDescent="0.25">
      <c r="A14" s="8" t="s">
        <v>25</v>
      </c>
      <c r="B14" s="8" t="s">
        <v>22</v>
      </c>
      <c r="C14" s="12" t="s">
        <v>23</v>
      </c>
      <c r="D14" s="11"/>
      <c r="E14" s="1"/>
    </row>
    <row r="15" spans="1:5" x14ac:dyDescent="0.25">
      <c r="A15" s="8" t="s">
        <v>26</v>
      </c>
      <c r="B15" s="8" t="s">
        <v>22</v>
      </c>
      <c r="C15" s="12" t="s">
        <v>23</v>
      </c>
      <c r="D15" s="11"/>
      <c r="E15" s="1"/>
    </row>
    <row r="16" spans="1:5" x14ac:dyDescent="0.25">
      <c r="A16" s="8" t="s">
        <v>27</v>
      </c>
      <c r="B16" s="8" t="s">
        <v>22</v>
      </c>
      <c r="C16" s="12" t="s">
        <v>23</v>
      </c>
      <c r="D16" s="11"/>
      <c r="E16" s="1"/>
    </row>
    <row r="17" spans="1:5" x14ac:dyDescent="0.25">
      <c r="A17" s="8" t="s">
        <v>28</v>
      </c>
      <c r="B17" s="8" t="s">
        <v>22</v>
      </c>
      <c r="C17" s="12" t="s">
        <v>23</v>
      </c>
      <c r="D17" s="11"/>
      <c r="E17" s="1"/>
    </row>
    <row r="18" spans="1:5" ht="15.75" thickBot="1" x14ac:dyDescent="0.3">
      <c r="A18" s="8" t="s">
        <v>28</v>
      </c>
      <c r="B18" s="8" t="s">
        <v>22</v>
      </c>
      <c r="C18" s="12" t="s">
        <v>23</v>
      </c>
      <c r="D18" s="11"/>
      <c r="E18" s="1"/>
    </row>
    <row r="19" spans="1:5" ht="15.75" thickBot="1" x14ac:dyDescent="0.3">
      <c r="A19" s="26" t="s">
        <v>29</v>
      </c>
      <c r="B19" s="27"/>
      <c r="C19" s="13">
        <f>SUM(Table3[Total per annum (£)])</f>
        <v>0</v>
      </c>
      <c r="D19" s="1"/>
    </row>
    <row r="20" spans="1:5" ht="15.75" thickBot="1" x14ac:dyDescent="0.3">
      <c r="A20" s="8"/>
      <c r="B20" s="8"/>
      <c r="C20" s="8"/>
      <c r="D20" s="1"/>
    </row>
    <row r="21" spans="1:5" ht="45.75" thickBot="1" x14ac:dyDescent="0.3">
      <c r="A21" s="9" t="s">
        <v>30</v>
      </c>
      <c r="B21" s="7"/>
      <c r="C21" s="7"/>
    </row>
    <row r="22" spans="1:5" ht="32.25" customHeight="1" x14ac:dyDescent="0.25">
      <c r="A22" s="7" t="s">
        <v>31</v>
      </c>
      <c r="B22" s="8" t="s">
        <v>18</v>
      </c>
      <c r="C22" s="8" t="s">
        <v>19</v>
      </c>
    </row>
    <row r="23" spans="1:5" x14ac:dyDescent="0.25">
      <c r="A23" s="7" t="s">
        <v>32</v>
      </c>
      <c r="B23" s="8" t="s">
        <v>22</v>
      </c>
      <c r="C23" s="12" t="s">
        <v>23</v>
      </c>
    </row>
    <row r="24" spans="1:5" x14ac:dyDescent="0.25">
      <c r="A24" s="7" t="s">
        <v>33</v>
      </c>
      <c r="B24" s="8" t="s">
        <v>22</v>
      </c>
      <c r="C24" s="12" t="s">
        <v>23</v>
      </c>
    </row>
    <row r="25" spans="1:5" x14ac:dyDescent="0.25">
      <c r="A25" s="7" t="s">
        <v>34</v>
      </c>
      <c r="B25" s="8" t="s">
        <v>22</v>
      </c>
      <c r="C25" s="12" t="s">
        <v>23</v>
      </c>
    </row>
    <row r="26" spans="1:5" x14ac:dyDescent="0.25">
      <c r="A26" s="7" t="s">
        <v>28</v>
      </c>
      <c r="B26" s="8" t="s">
        <v>22</v>
      </c>
      <c r="C26" s="12" t="s">
        <v>23</v>
      </c>
    </row>
    <row r="27" spans="1:5" x14ac:dyDescent="0.25">
      <c r="A27" s="7" t="s">
        <v>28</v>
      </c>
      <c r="B27" s="8" t="s">
        <v>22</v>
      </c>
      <c r="C27" s="12" t="s">
        <v>23</v>
      </c>
    </row>
    <row r="28" spans="1:5" ht="15.75" thickBot="1" x14ac:dyDescent="0.3">
      <c r="A28" s="7" t="s">
        <v>28</v>
      </c>
      <c r="B28" s="8" t="s">
        <v>22</v>
      </c>
      <c r="C28" s="12" t="s">
        <v>23</v>
      </c>
    </row>
    <row r="29" spans="1:5" ht="15.75" thickBot="1" x14ac:dyDescent="0.3">
      <c r="A29" s="28" t="s">
        <v>35</v>
      </c>
      <c r="B29" s="29"/>
      <c r="C29" s="14">
        <f>SUM(Table2[Total per annum (£)])</f>
        <v>0</v>
      </c>
    </row>
    <row r="30" spans="1:5" ht="15.75" thickBot="1" x14ac:dyDescent="0.3"/>
    <row r="31" spans="1:5" ht="16.5" customHeight="1" thickBot="1" x14ac:dyDescent="0.3">
      <c r="A31" s="4" t="s">
        <v>36</v>
      </c>
      <c r="B31" s="5">
        <f>SUM(C19+C29)</f>
        <v>0</v>
      </c>
    </row>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sheetData>
  <mergeCells count="5">
    <mergeCell ref="A1:B1"/>
    <mergeCell ref="C1:D1"/>
    <mergeCell ref="A19:B19"/>
    <mergeCell ref="A29:B29"/>
    <mergeCell ref="A2:A4"/>
  </mergeCells>
  <conditionalFormatting sqref="A1 C1 E1 A2:C2 B3:C4 A5:E18 A19 C19:E19 A20:E28 A29 C29:E29 A30:E1048576">
    <cfRule type="containsText" dxfId="0" priority="1" operator="containsText" text="ENTER">
      <formula>NOT(ISERROR(SEARCH("ENTER",A1)))</formula>
    </cfRule>
  </conditionalFormatting>
  <pageMargins left="0.7" right="0.7" top="0.75" bottom="0.75" header="0.3" footer="0.3"/>
  <pageSetup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E9358E7A99D44A8899CBF8B1D8D2A8" ma:contentTypeVersion="4" ma:contentTypeDescription="Create a new document." ma:contentTypeScope="" ma:versionID="cce9093d4d2478b486d55f550b9d176f">
  <xsd:schema xmlns:xsd="http://www.w3.org/2001/XMLSchema" xmlns:xs="http://www.w3.org/2001/XMLSchema" xmlns:p="http://schemas.microsoft.com/office/2006/metadata/properties" xmlns:ns2="99d53366-9284-485c-86b2-9cb868dd7ec1" targetNamespace="http://schemas.microsoft.com/office/2006/metadata/properties" ma:root="true" ma:fieldsID="31c803517be0fd13e32b20e21cd93dee" ns2:_="">
    <xsd:import namespace="99d53366-9284-485c-86b2-9cb868dd7e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d53366-9284-485c-86b2-9cb868dd7e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6114A6-2C1B-4ADB-A571-164A65C1251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76DFE5D-1852-43C8-91EB-B8A3C58CE2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d53366-9284-485c-86b2-9cb868dd7e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F8BE74-86A5-4D30-8351-618853DC3D5D}">
  <ds:schemaRefs>
    <ds:schemaRef ds:uri="http://schemas.microsoft.com/sharepoint/v3/contenttype/forms"/>
  </ds:schemaRefs>
</ds:datastoreItem>
</file>

<file path=docMetadata/LabelInfo.xml><?xml version="1.0" encoding="utf-8"?>
<clbl:labelList xmlns:clbl="http://schemas.microsoft.com/office/2020/mipLabelMetadata">
  <clbl:label id="{3253a20d-c735-4bfe-a8b7-3e6ab37f5f90}" enabled="0" method="" siteId="{3253a20d-c735-4bfe-a8b7-3e6ab37f5f9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Lot 1</vt:lpstr>
      <vt:lpstr>Lot 2</vt:lpstr>
      <vt:lpstr>Lot 3</vt:lpstr>
      <vt:lpstr>Lot 4</vt:lpstr>
      <vt:lpstr>Lot 5</vt:lpstr>
      <vt:lpstr>Lot 6</vt:lpstr>
      <vt:lpstr>'Lot 1'!Print_Area</vt:lpstr>
      <vt:lpstr>'Lot 2'!Print_Area</vt:lpstr>
      <vt:lpstr>'Lot 3'!Print_Area</vt:lpstr>
      <vt:lpstr>'Lot 4'!Print_Area</vt:lpstr>
      <vt:lpstr>'Lot 5'!Print_Area</vt:lpstr>
      <vt:lpstr>'Lot 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Brittle, Jessica - ST INF</dc:creator>
  <cp:keywords/>
  <dc:description/>
  <cp:lastModifiedBy>Jianzhong Yao - CED CPD</cp:lastModifiedBy>
  <cp:revision/>
  <dcterms:created xsi:type="dcterms:W3CDTF">2021-08-18T14:06:53Z</dcterms:created>
  <dcterms:modified xsi:type="dcterms:W3CDTF">2025-04-08T14:30:04Z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0x010100BDE9358E7A99D44A8899CBF8B1D8D2A8</vt:lpwstr>
  </property>
  <property fmtid="{D5CDD505-2E9C-101B-9397-08002B2CF9AE}" pid="3" name="_dlc_DocIdItemGuid">
    <vt:lpwstr>f6595fc9-f3ef-45d9-bc37-6499c1a0a827</vt:lpwstr>
  </property>
</Properties>
</file>